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3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4 Education.xls
Worksheets:
Section 4.3
</t>
      </text>
    </comment>
  </commentList>
</comments>
</file>

<file path=xl/sharedStrings.xml><?xml version="1.0" encoding="utf-8"?>
<sst xmlns="http://schemas.openxmlformats.org/spreadsheetml/2006/main" count="109" uniqueCount="36">
  <si>
    <t>Table 3.3: Students by Age-Group, Sex and by Level, (2018-2024</t>
  </si>
  <si>
    <t>(Number)</t>
  </si>
  <si>
    <t>Details</t>
  </si>
  <si>
    <t>Students in primary school level (Class PP-VI)</t>
  </si>
  <si>
    <t xml:space="preserve">Total </t>
  </si>
  <si>
    <t>Age &lt; 6 years</t>
  </si>
  <si>
    <t>Age 5-11</t>
  </si>
  <si>
    <t>Age 6-12 years</t>
  </si>
  <si>
    <t>Age &lt;5</t>
  </si>
  <si>
    <t>Age 13 &amp; above</t>
  </si>
  <si>
    <t>Age &gt;11</t>
  </si>
  <si>
    <t>Boys</t>
  </si>
  <si>
    <t>Girls</t>
  </si>
  <si>
    <t>Student in LSS level  (Class VII-VIII)</t>
  </si>
  <si>
    <t>Age &lt; 13 years</t>
  </si>
  <si>
    <t>Age 12-13</t>
  </si>
  <si>
    <t>Age 13-14 years</t>
  </si>
  <si>
    <t>Age &lt;12</t>
  </si>
  <si>
    <t>Age 15 &amp; above</t>
  </si>
  <si>
    <t>Age &gt;13</t>
  </si>
  <si>
    <t>Students in MSS level (Class IX-X)</t>
  </si>
  <si>
    <t>Age &lt; 15 years</t>
  </si>
  <si>
    <t>Age  14-15</t>
  </si>
  <si>
    <t>Age 15-16 years</t>
  </si>
  <si>
    <t>Age &lt;14</t>
  </si>
  <si>
    <t>Age 17 &amp; above</t>
  </si>
  <si>
    <t>Age &gt;15</t>
  </si>
  <si>
    <t>Students in HSS level (Class XI-XII)</t>
  </si>
  <si>
    <t xml:space="preserve">Total  </t>
  </si>
  <si>
    <t>Age &lt; 17 years</t>
  </si>
  <si>
    <t>Age 16-17</t>
  </si>
  <si>
    <t>Age 17-18 years</t>
  </si>
  <si>
    <t>Age &lt;16</t>
  </si>
  <si>
    <t>Age 19 &amp; above</t>
  </si>
  <si>
    <t>Age &gt;17</t>
  </si>
  <si>
    <t>Source: EMIS,Dzongkhag Education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</si>
</sst>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#,##0;[Red]#,##0"/>
    <numFmt numFmtId="166" formatCode="_(* #,##0.00_);_(* \(#,##0.00\);_(* &quot;-&quot;??_);_(@_)"/>
  </numFmts>
  <fonts count="4">
    <font>
      <sz val="11.0"/>
      <color theme="1"/>
      <name val="Calibri"/>
      <scheme val="minor"/>
    </font>
    <font>
      <b/>
      <sz val="10.0"/>
      <color rgb="FF000000"/>
      <name val="Times New Roman"/>
    </font>
    <font>
      <sz val="10.0"/>
      <color rgb="FF000000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right" shrinkToFit="0" vertical="center" wrapText="0"/>
    </xf>
    <xf borderId="1" fillId="0" fontId="3" numFmtId="0" xfId="0" applyAlignment="1" applyBorder="1" applyFont="1">
      <alignment shrinkToFit="0" vertical="center" wrapText="0"/>
    </xf>
    <xf borderId="2" fillId="0" fontId="1" numFmtId="0" xfId="0" applyAlignment="1" applyBorder="1" applyFont="1">
      <alignment shrinkToFit="0" vertical="center" wrapText="0"/>
    </xf>
    <xf borderId="3" fillId="0" fontId="1" numFmtId="0" xfId="0" applyAlignment="1" applyBorder="1" applyFont="1">
      <alignment shrinkToFit="0" vertical="center" wrapText="0"/>
    </xf>
    <xf borderId="4" fillId="0" fontId="3" numFmtId="0" xfId="0" applyAlignment="1" applyBorder="1" applyFont="1">
      <alignment shrinkToFit="0" vertical="center" wrapText="0"/>
    </xf>
    <xf borderId="5" fillId="0" fontId="1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horizontal="right" shrinkToFit="0" vertical="center" wrapText="0"/>
    </xf>
    <xf borderId="5" fillId="0" fontId="2" numFmtId="0" xfId="0" applyAlignment="1" applyBorder="1" applyFont="1">
      <alignment horizontal="center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0" fillId="0" fontId="2" numFmtId="164" xfId="0" applyAlignment="1" applyFont="1" applyNumberFormat="1">
      <alignment shrinkToFit="0" vertical="center" wrapText="0"/>
    </xf>
    <xf borderId="7" fillId="0" fontId="3" numFmtId="0" xfId="0" applyAlignment="1" applyBorder="1" applyFont="1">
      <alignment horizontal="left" shrinkToFit="0" vertical="center" wrapText="0"/>
    </xf>
    <xf borderId="0" fillId="0" fontId="2" numFmtId="164" xfId="0" applyAlignment="1" applyFont="1" applyNumberFormat="1">
      <alignment horizontal="center" shrinkToFit="0" vertical="center" wrapText="0"/>
    </xf>
    <xf borderId="0" fillId="0" fontId="2" numFmtId="1" xfId="0" applyAlignment="1" applyFont="1" applyNumberFormat="1">
      <alignment shrinkToFit="0" vertical="center" wrapText="0"/>
    </xf>
    <xf borderId="0" fillId="0" fontId="2" numFmtId="164" xfId="0" applyAlignment="1" applyFont="1" applyNumberFormat="1">
      <alignment horizontal="right" shrinkToFit="0" vertical="center" wrapText="0"/>
    </xf>
    <xf borderId="8" fillId="0" fontId="3" numFmtId="0" xfId="0" applyAlignment="1" applyBorder="1" applyFont="1">
      <alignment horizontal="left" shrinkToFit="0" vertical="center" wrapText="0"/>
    </xf>
    <xf borderId="9" fillId="0" fontId="2" numFmtId="0" xfId="0" applyAlignment="1" applyBorder="1" applyFont="1">
      <alignment shrinkToFit="0" vertical="center" wrapText="0"/>
    </xf>
    <xf borderId="9" fillId="0" fontId="2" numFmtId="164" xfId="0" applyAlignment="1" applyBorder="1" applyFont="1" applyNumberFormat="1">
      <alignment shrinkToFit="0" vertical="center" wrapText="0"/>
    </xf>
    <xf borderId="9" fillId="0" fontId="2" numFmtId="1" xfId="0" applyAlignment="1" applyBorder="1" applyFont="1" applyNumberFormat="1">
      <alignment shrinkToFit="0" vertical="center" wrapText="0"/>
    </xf>
    <xf borderId="10" fillId="0" fontId="3" numFmtId="0" xfId="0" applyAlignment="1" applyBorder="1" applyFont="1">
      <alignment horizontal="left" shrinkToFit="0" vertical="center" wrapText="0"/>
    </xf>
    <xf borderId="9" fillId="0" fontId="2" numFmtId="164" xfId="0" applyAlignment="1" applyBorder="1" applyFont="1" applyNumberFormat="1">
      <alignment horizontal="center" shrinkToFit="0" vertical="center" wrapText="0"/>
    </xf>
    <xf borderId="6" fillId="0" fontId="3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shrinkToFit="0" vertical="center" wrapText="0"/>
    </xf>
    <xf borderId="0" fillId="0" fontId="2" numFmtId="165" xfId="0" applyAlignment="1" applyFont="1" applyNumberFormat="1">
      <alignment horizontal="center" shrinkToFit="0" vertical="center" wrapText="0"/>
    </xf>
    <xf borderId="0" fillId="0" fontId="2" numFmtId="165" xfId="0" applyAlignment="1" applyFont="1" applyNumberFormat="1">
      <alignment horizontal="right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right" shrinkToFit="0" vertical="center" wrapText="0"/>
    </xf>
    <xf borderId="9" fillId="0" fontId="2" numFmtId="164" xfId="0" applyAlignment="1" applyBorder="1" applyFont="1" applyNumberFormat="1">
      <alignment horizontal="right" shrinkToFit="0" vertical="center" wrapText="0"/>
    </xf>
    <xf borderId="0" fillId="0" fontId="2" numFmtId="166" xfId="0" applyAlignment="1" applyFont="1" applyNumberFormat="1">
      <alignment shrinkToFit="0" vertical="center" wrapText="0"/>
    </xf>
    <xf borderId="0" fillId="0" fontId="2" numFmtId="166" xfId="0" applyAlignment="1" applyFont="1" applyNumberForma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2.71"/>
    <col customWidth="1" min="2" max="2" width="8.14"/>
    <col customWidth="1" min="3" max="4" width="6.0"/>
    <col customWidth="1" min="5" max="5" width="12.29"/>
    <col customWidth="1" min="6" max="6" width="36.71"/>
    <col customWidth="1" min="7" max="7" width="6.0"/>
    <col customWidth="1" min="8" max="8" width="12.71"/>
    <col customWidth="1" min="9" max="9" width="5.0"/>
    <col customWidth="1" min="10" max="26" width="10.0"/>
  </cols>
  <sheetData>
    <row r="1" ht="12.75" customHeight="1">
      <c r="A1" s="1" t="s">
        <v>0</v>
      </c>
      <c r="B1" s="2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4"/>
      <c r="B2" s="5" t="s">
        <v>1</v>
      </c>
      <c r="C2" s="5"/>
      <c r="D2" s="2"/>
      <c r="E2" s="2"/>
      <c r="F2" s="2"/>
      <c r="G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2.5" customHeight="1">
      <c r="A3" s="6" t="s">
        <v>2</v>
      </c>
      <c r="B3" s="7">
        <v>2018.0</v>
      </c>
      <c r="C3" s="7">
        <v>2019.0</v>
      </c>
      <c r="D3" s="8">
        <v>2020.0</v>
      </c>
      <c r="E3" s="2"/>
      <c r="F3" s="9" t="s">
        <v>2</v>
      </c>
      <c r="G3" s="10">
        <v>2023.0</v>
      </c>
      <c r="H3" s="2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A4" s="6" t="s">
        <v>3</v>
      </c>
      <c r="B4" s="2"/>
      <c r="C4" s="2"/>
      <c r="D4" s="2"/>
      <c r="E4" s="2"/>
      <c r="F4" s="9" t="s">
        <v>3</v>
      </c>
      <c r="G4" s="12"/>
      <c r="H4" s="2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13" t="s">
        <v>4</v>
      </c>
      <c r="B5" s="14">
        <v>4515.0</v>
      </c>
      <c r="C5" s="14">
        <f t="shared" ref="C5:D5" si="1">SUM(C6:C8)</f>
        <v>5383</v>
      </c>
      <c r="D5" s="14">
        <f t="shared" si="1"/>
        <v>5472</v>
      </c>
      <c r="E5" s="14"/>
      <c r="F5" s="15" t="s">
        <v>4</v>
      </c>
      <c r="G5" s="16">
        <f t="shared" ref="G5:G6" si="2">G9+G13</f>
        <v>1718</v>
      </c>
      <c r="H5" s="2"/>
      <c r="I5" s="14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13" t="s">
        <v>5</v>
      </c>
      <c r="B6" s="2">
        <v>29.0</v>
      </c>
      <c r="C6" s="2">
        <v>0.0</v>
      </c>
      <c r="D6" s="17">
        <f>D10+D14</f>
        <v>44</v>
      </c>
      <c r="E6" s="17"/>
      <c r="F6" s="15" t="s">
        <v>6</v>
      </c>
      <c r="G6" s="16">
        <f t="shared" si="2"/>
        <v>1163</v>
      </c>
      <c r="H6" s="17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13" t="s">
        <v>7</v>
      </c>
      <c r="B7" s="2">
        <v>4009.0</v>
      </c>
      <c r="C7" s="14">
        <f t="shared" ref="C7:D7" si="3">C11+C15</f>
        <v>4271</v>
      </c>
      <c r="D7" s="17">
        <f t="shared" si="3"/>
        <v>4957</v>
      </c>
      <c r="E7" s="17"/>
      <c r="F7" s="15" t="s">
        <v>8</v>
      </c>
      <c r="G7" s="16">
        <v>0.0</v>
      </c>
      <c r="H7" s="17"/>
      <c r="I7" s="18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19" t="s">
        <v>9</v>
      </c>
      <c r="B8" s="20">
        <v>421.0</v>
      </c>
      <c r="C8" s="21">
        <f t="shared" ref="C8:D8" si="4">C12+C16</f>
        <v>1112</v>
      </c>
      <c r="D8" s="22">
        <f t="shared" si="4"/>
        <v>471</v>
      </c>
      <c r="E8" s="22"/>
      <c r="F8" s="23" t="s">
        <v>10</v>
      </c>
      <c r="G8" s="24">
        <f>G12+G16</f>
        <v>555</v>
      </c>
      <c r="H8" s="17"/>
      <c r="I8" s="1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25" t="s">
        <v>11</v>
      </c>
      <c r="B9" s="14">
        <v>2229.0</v>
      </c>
      <c r="C9" s="14">
        <f>C12+C11</f>
        <v>2655</v>
      </c>
      <c r="D9" s="18">
        <f>SUM(D10:D12)</f>
        <v>2743</v>
      </c>
      <c r="E9" s="18"/>
      <c r="F9" s="26" t="s">
        <v>11</v>
      </c>
      <c r="G9" s="16">
        <f>SUM(G10:G12)</f>
        <v>823</v>
      </c>
      <c r="H9" s="18"/>
      <c r="I9" s="18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13" t="s">
        <v>5</v>
      </c>
      <c r="B10" s="14">
        <v>16.0</v>
      </c>
      <c r="C10" s="14">
        <v>0.0</v>
      </c>
      <c r="D10" s="14">
        <v>26.0</v>
      </c>
      <c r="E10" s="14"/>
      <c r="F10" s="15" t="s">
        <v>6</v>
      </c>
      <c r="G10" s="16">
        <v>553.0</v>
      </c>
      <c r="H10" s="14"/>
      <c r="I10" s="1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13" t="s">
        <v>7</v>
      </c>
      <c r="B11" s="14">
        <v>2004.0</v>
      </c>
      <c r="C11" s="14">
        <v>2108.0</v>
      </c>
      <c r="D11" s="14">
        <v>2475.0</v>
      </c>
      <c r="E11" s="14"/>
      <c r="F11" s="15" t="s">
        <v>8</v>
      </c>
      <c r="G11" s="27">
        <v>0.0</v>
      </c>
      <c r="H11" s="14"/>
      <c r="I11" s="2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2.75" customHeight="1">
      <c r="A12" s="19" t="s">
        <v>9</v>
      </c>
      <c r="B12" s="21">
        <v>209.0</v>
      </c>
      <c r="C12" s="21">
        <v>547.0</v>
      </c>
      <c r="D12" s="21">
        <v>242.0</v>
      </c>
      <c r="E12" s="21"/>
      <c r="F12" s="23" t="s">
        <v>10</v>
      </c>
      <c r="G12" s="24">
        <v>270.0</v>
      </c>
      <c r="H12" s="14"/>
      <c r="I12" s="1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5" t="s">
        <v>12</v>
      </c>
      <c r="B13" s="14">
        <f t="shared" ref="B13:B16" si="5">B5-B9</f>
        <v>2286</v>
      </c>
      <c r="C13" s="14">
        <f>C15+C16</f>
        <v>2728</v>
      </c>
      <c r="D13" s="14">
        <f>SUM(D14:D16)</f>
        <v>2729</v>
      </c>
      <c r="E13" s="14"/>
      <c r="F13" s="26" t="s">
        <v>12</v>
      </c>
      <c r="G13" s="16">
        <f>SUM(G14:G16)</f>
        <v>895</v>
      </c>
      <c r="H13" s="14"/>
      <c r="I13" s="1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13" t="s">
        <v>5</v>
      </c>
      <c r="B14" s="14">
        <f t="shared" si="5"/>
        <v>13</v>
      </c>
      <c r="C14" s="14">
        <v>0.0</v>
      </c>
      <c r="D14" s="14">
        <v>18.0</v>
      </c>
      <c r="E14" s="14"/>
      <c r="F14" s="15" t="s">
        <v>6</v>
      </c>
      <c r="G14" s="16">
        <v>610.0</v>
      </c>
      <c r="H14" s="14"/>
      <c r="I14" s="1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13" t="s">
        <v>7</v>
      </c>
      <c r="B15" s="14">
        <f t="shared" si="5"/>
        <v>2005</v>
      </c>
      <c r="C15" s="14">
        <v>2163.0</v>
      </c>
      <c r="D15" s="14">
        <v>2482.0</v>
      </c>
      <c r="E15" s="14"/>
      <c r="F15" s="15" t="s">
        <v>8</v>
      </c>
      <c r="G15" s="27">
        <v>0.0</v>
      </c>
      <c r="H15" s="2"/>
      <c r="I15" s="2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19" t="s">
        <v>9</v>
      </c>
      <c r="B16" s="21">
        <f t="shared" si="5"/>
        <v>212</v>
      </c>
      <c r="C16" s="21">
        <v>565.0</v>
      </c>
      <c r="D16" s="21">
        <v>229.0</v>
      </c>
      <c r="E16" s="21"/>
      <c r="F16" s="23" t="s">
        <v>10</v>
      </c>
      <c r="G16" s="24">
        <v>285.0</v>
      </c>
      <c r="H16" s="2"/>
      <c r="I16" s="1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5" t="s">
        <v>13</v>
      </c>
      <c r="B17" s="14"/>
      <c r="C17" s="14"/>
      <c r="D17" s="14"/>
      <c r="E17" s="14"/>
      <c r="F17" s="26" t="s">
        <v>13</v>
      </c>
      <c r="G17" s="29"/>
      <c r="H17" s="2"/>
      <c r="I17" s="3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13" t="s">
        <v>4</v>
      </c>
      <c r="B18" s="14">
        <v>1445.0</v>
      </c>
      <c r="C18" s="14">
        <f t="shared" ref="C18:D18" si="6">SUM(C19:C21)</f>
        <v>1394</v>
      </c>
      <c r="D18" s="14">
        <f t="shared" si="6"/>
        <v>1305</v>
      </c>
      <c r="E18" s="14"/>
      <c r="F18" s="15" t="s">
        <v>4</v>
      </c>
      <c r="G18" s="16">
        <f>SUM(G19:G21)</f>
        <v>1422</v>
      </c>
      <c r="H18" s="2"/>
      <c r="I18" s="1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13" t="s">
        <v>14</v>
      </c>
      <c r="B19" s="14">
        <v>117.0</v>
      </c>
      <c r="C19" s="14">
        <f t="shared" ref="C19:D19" si="7">C23+C27</f>
        <v>2</v>
      </c>
      <c r="D19" s="14">
        <f t="shared" si="7"/>
        <v>33</v>
      </c>
      <c r="E19" s="14"/>
      <c r="F19" s="15" t="s">
        <v>15</v>
      </c>
      <c r="G19" s="16">
        <f>G23+G27</f>
        <v>270</v>
      </c>
      <c r="H19" s="2"/>
      <c r="I19" s="1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13" t="s">
        <v>16</v>
      </c>
      <c r="B20" s="14">
        <v>690.0</v>
      </c>
      <c r="C20" s="14">
        <f t="shared" ref="C20:D20" si="8">C24+C28</f>
        <v>349</v>
      </c>
      <c r="D20" s="14">
        <f t="shared" si="8"/>
        <v>673</v>
      </c>
      <c r="E20" s="14"/>
      <c r="F20" s="15" t="s">
        <v>17</v>
      </c>
      <c r="G20" s="16">
        <v>1.0</v>
      </c>
      <c r="H20" s="2"/>
      <c r="I20" s="1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19" t="s">
        <v>18</v>
      </c>
      <c r="B21" s="21">
        <v>638.0</v>
      </c>
      <c r="C21" s="21">
        <f t="shared" ref="C21:D21" si="9">C25+C29</f>
        <v>1043</v>
      </c>
      <c r="D21" s="21">
        <f t="shared" si="9"/>
        <v>599</v>
      </c>
      <c r="E21" s="21"/>
      <c r="F21" s="23" t="s">
        <v>19</v>
      </c>
      <c r="G21" s="24">
        <f>G25+G29</f>
        <v>1151</v>
      </c>
      <c r="H21" s="2"/>
      <c r="I21" s="18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5" t="s">
        <v>11</v>
      </c>
      <c r="B22" s="14">
        <v>637.0</v>
      </c>
      <c r="C22" s="14">
        <f t="shared" ref="C22:D22" si="10">SUM(C23:C25)</f>
        <v>617</v>
      </c>
      <c r="D22" s="14">
        <f t="shared" si="10"/>
        <v>619</v>
      </c>
      <c r="E22" s="14"/>
      <c r="F22" s="26" t="s">
        <v>11</v>
      </c>
      <c r="G22" s="16">
        <f>SUM(G23:G25)</f>
        <v>595</v>
      </c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13" t="s">
        <v>14</v>
      </c>
      <c r="B23" s="14">
        <v>54.0</v>
      </c>
      <c r="C23" s="14">
        <v>1.0</v>
      </c>
      <c r="D23" s="14">
        <v>18.0</v>
      </c>
      <c r="E23" s="14"/>
      <c r="F23" s="15" t="s">
        <v>15</v>
      </c>
      <c r="G23" s="16">
        <v>119.0</v>
      </c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13" t="s">
        <v>16</v>
      </c>
      <c r="B24" s="14">
        <v>279.0</v>
      </c>
      <c r="C24" s="14">
        <v>169.0</v>
      </c>
      <c r="D24" s="14">
        <v>323.0</v>
      </c>
      <c r="E24" s="14"/>
      <c r="F24" s="15" t="s">
        <v>17</v>
      </c>
      <c r="G24" s="16">
        <v>0.0</v>
      </c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19" t="s">
        <v>18</v>
      </c>
      <c r="B25" s="21">
        <v>304.0</v>
      </c>
      <c r="C25" s="21">
        <v>447.0</v>
      </c>
      <c r="D25" s="21">
        <v>278.0</v>
      </c>
      <c r="E25" s="21"/>
      <c r="F25" s="23" t="s">
        <v>19</v>
      </c>
      <c r="G25" s="24">
        <v>476.0</v>
      </c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5" t="s">
        <v>12</v>
      </c>
      <c r="B26" s="14">
        <f t="shared" ref="B26:B29" si="12">B18-B22</f>
        <v>808</v>
      </c>
      <c r="C26" s="14">
        <f t="shared" ref="C26:D26" si="11">SUM(C27:C29)</f>
        <v>777</v>
      </c>
      <c r="D26" s="14">
        <f t="shared" si="11"/>
        <v>686</v>
      </c>
      <c r="E26" s="14"/>
      <c r="F26" s="26" t="s">
        <v>12</v>
      </c>
      <c r="G26" s="16">
        <f>SUM(G27:G29)</f>
        <v>827</v>
      </c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13" t="s">
        <v>14</v>
      </c>
      <c r="B27" s="14">
        <f t="shared" si="12"/>
        <v>63</v>
      </c>
      <c r="C27" s="14">
        <v>1.0</v>
      </c>
      <c r="D27" s="14">
        <v>15.0</v>
      </c>
      <c r="E27" s="14"/>
      <c r="F27" s="15" t="s">
        <v>15</v>
      </c>
      <c r="G27" s="16">
        <v>151.0</v>
      </c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13" t="s">
        <v>16</v>
      </c>
      <c r="B28" s="14">
        <f t="shared" si="12"/>
        <v>411</v>
      </c>
      <c r="C28" s="14">
        <v>180.0</v>
      </c>
      <c r="D28" s="14">
        <v>350.0</v>
      </c>
      <c r="E28" s="14"/>
      <c r="F28" s="15" t="s">
        <v>17</v>
      </c>
      <c r="G28" s="16">
        <v>1.0</v>
      </c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19" t="s">
        <v>18</v>
      </c>
      <c r="B29" s="21">
        <f t="shared" si="12"/>
        <v>334</v>
      </c>
      <c r="C29" s="21">
        <v>596.0</v>
      </c>
      <c r="D29" s="21">
        <v>321.0</v>
      </c>
      <c r="E29" s="21"/>
      <c r="F29" s="23" t="s">
        <v>19</v>
      </c>
      <c r="G29" s="24">
        <v>675.0</v>
      </c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13" t="s">
        <v>20</v>
      </c>
      <c r="B30" s="14"/>
      <c r="C30" s="14"/>
      <c r="D30" s="14"/>
      <c r="E30" s="14"/>
      <c r="F30" s="15" t="s">
        <v>20</v>
      </c>
      <c r="G30" s="16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13" t="s">
        <v>4</v>
      </c>
      <c r="B31" s="14">
        <v>1168.0</v>
      </c>
      <c r="C31" s="14">
        <f t="shared" ref="C31:D31" si="13">SUM(C32:C34)</f>
        <v>1198</v>
      </c>
      <c r="D31" s="14">
        <f t="shared" si="13"/>
        <v>1173</v>
      </c>
      <c r="E31" s="14"/>
      <c r="F31" s="15" t="s">
        <v>4</v>
      </c>
      <c r="G31" s="16">
        <f>SUM(G32:G34)</f>
        <v>775</v>
      </c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13" t="s">
        <v>21</v>
      </c>
      <c r="B32" s="14">
        <v>96.0</v>
      </c>
      <c r="C32" s="14">
        <f t="shared" ref="C32:D32" si="14">C36+C40</f>
        <v>7</v>
      </c>
      <c r="D32" s="14">
        <f t="shared" si="14"/>
        <v>76</v>
      </c>
      <c r="E32" s="14"/>
      <c r="F32" s="15" t="s">
        <v>22</v>
      </c>
      <c r="G32" s="16">
        <f>G36+G40</f>
        <v>136</v>
      </c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13" t="s">
        <v>23</v>
      </c>
      <c r="B33" s="14">
        <v>534.0</v>
      </c>
      <c r="C33" s="14">
        <f t="shared" ref="C33:D33" si="15">C37+C41</f>
        <v>283</v>
      </c>
      <c r="D33" s="14">
        <f t="shared" si="15"/>
        <v>556</v>
      </c>
      <c r="E33" s="14"/>
      <c r="F33" s="15" t="s">
        <v>24</v>
      </c>
      <c r="G33" s="16">
        <v>0.0</v>
      </c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19" t="s">
        <v>25</v>
      </c>
      <c r="B34" s="21">
        <v>538.0</v>
      </c>
      <c r="C34" s="21">
        <f t="shared" ref="C34:D34" si="16">C38+C42</f>
        <v>908</v>
      </c>
      <c r="D34" s="21">
        <f t="shared" si="16"/>
        <v>541</v>
      </c>
      <c r="E34" s="21"/>
      <c r="F34" s="23" t="s">
        <v>26</v>
      </c>
      <c r="G34" s="24">
        <f>G38+G42</f>
        <v>639</v>
      </c>
      <c r="H34" s="2"/>
      <c r="I34" s="1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5" t="s">
        <v>11</v>
      </c>
      <c r="B35" s="14">
        <v>539.0</v>
      </c>
      <c r="C35" s="14">
        <f t="shared" ref="C35:D35" si="17">SUM(C36:C38)</f>
        <v>525</v>
      </c>
      <c r="D35" s="14">
        <f t="shared" si="17"/>
        <v>502</v>
      </c>
      <c r="E35" s="14"/>
      <c r="F35" s="26" t="s">
        <v>11</v>
      </c>
      <c r="G35" s="16">
        <f>SUM(G36:G38)</f>
        <v>350</v>
      </c>
      <c r="H35" s="2"/>
      <c r="I35" s="1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13" t="s">
        <v>21</v>
      </c>
      <c r="B36" s="14">
        <v>42.0</v>
      </c>
      <c r="C36" s="14">
        <v>2.0</v>
      </c>
      <c r="D36" s="14">
        <v>32.0</v>
      </c>
      <c r="E36" s="14"/>
      <c r="F36" s="15" t="s">
        <v>22</v>
      </c>
      <c r="G36" s="16">
        <v>63.0</v>
      </c>
      <c r="H36" s="2"/>
      <c r="I36" s="18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13" t="s">
        <v>23</v>
      </c>
      <c r="B37" s="14">
        <v>232.0</v>
      </c>
      <c r="C37" s="14">
        <v>108.0</v>
      </c>
      <c r="D37" s="14">
        <v>213.0</v>
      </c>
      <c r="E37" s="14"/>
      <c r="F37" s="15" t="s">
        <v>24</v>
      </c>
      <c r="G37" s="16">
        <v>0.0</v>
      </c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19" t="s">
        <v>25</v>
      </c>
      <c r="B38" s="21">
        <v>265.0</v>
      </c>
      <c r="C38" s="21">
        <v>415.0</v>
      </c>
      <c r="D38" s="21">
        <v>257.0</v>
      </c>
      <c r="E38" s="21"/>
      <c r="F38" s="23" t="s">
        <v>26</v>
      </c>
      <c r="G38" s="24">
        <v>287.0</v>
      </c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5" t="s">
        <v>12</v>
      </c>
      <c r="B39" s="14">
        <f t="shared" ref="B39:B42" si="19">B31-B35</f>
        <v>629</v>
      </c>
      <c r="C39" s="14">
        <f t="shared" ref="C39:D39" si="18">SUM(C40:C42)</f>
        <v>673</v>
      </c>
      <c r="D39" s="14">
        <f t="shared" si="18"/>
        <v>671</v>
      </c>
      <c r="E39" s="14"/>
      <c r="F39" s="26" t="s">
        <v>12</v>
      </c>
      <c r="G39" s="16">
        <f>SUM(G40:G42)</f>
        <v>425</v>
      </c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13" t="s">
        <v>21</v>
      </c>
      <c r="B40" s="14">
        <f t="shared" si="19"/>
        <v>54</v>
      </c>
      <c r="C40" s="14">
        <v>5.0</v>
      </c>
      <c r="D40" s="14">
        <v>44.0</v>
      </c>
      <c r="E40" s="14"/>
      <c r="F40" s="15" t="s">
        <v>22</v>
      </c>
      <c r="G40" s="16">
        <v>73.0</v>
      </c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13" t="s">
        <v>23</v>
      </c>
      <c r="B41" s="14">
        <f t="shared" si="19"/>
        <v>302</v>
      </c>
      <c r="C41" s="14">
        <v>175.0</v>
      </c>
      <c r="D41" s="14">
        <v>343.0</v>
      </c>
      <c r="E41" s="14"/>
      <c r="F41" s="15" t="s">
        <v>24</v>
      </c>
      <c r="G41" s="16">
        <v>0.0</v>
      </c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19" t="s">
        <v>25</v>
      </c>
      <c r="B42" s="21">
        <f t="shared" si="19"/>
        <v>273</v>
      </c>
      <c r="C42" s="21">
        <v>493.0</v>
      </c>
      <c r="D42" s="31">
        <v>284.0</v>
      </c>
      <c r="E42" s="31"/>
      <c r="F42" s="23" t="s">
        <v>26</v>
      </c>
      <c r="G42" s="24">
        <v>352.0</v>
      </c>
      <c r="H42" s="18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13" t="s">
        <v>27</v>
      </c>
      <c r="B43" s="14"/>
      <c r="C43" s="14"/>
      <c r="D43" s="18"/>
      <c r="E43" s="18"/>
      <c r="F43" s="15" t="s">
        <v>27</v>
      </c>
      <c r="G43" s="16"/>
      <c r="H43" s="18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13" t="s">
        <v>28</v>
      </c>
      <c r="B44" s="14">
        <v>408.0</v>
      </c>
      <c r="C44" s="14">
        <f t="shared" ref="C44:D44" si="20">SUM(C45:C47)</f>
        <v>482</v>
      </c>
      <c r="D44" s="18">
        <f t="shared" si="20"/>
        <v>591</v>
      </c>
      <c r="E44" s="18"/>
      <c r="F44" s="15" t="s">
        <v>28</v>
      </c>
      <c r="G44" s="16">
        <f>SUM(G45:G47)</f>
        <v>412</v>
      </c>
      <c r="H44" s="18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13" t="s">
        <v>29</v>
      </c>
      <c r="B45" s="14">
        <v>41.0</v>
      </c>
      <c r="C45" s="14">
        <f t="shared" ref="C45:D45" si="21">C49+C53</f>
        <v>2</v>
      </c>
      <c r="D45" s="14">
        <f t="shared" si="21"/>
        <v>45</v>
      </c>
      <c r="E45" s="14"/>
      <c r="F45" s="15" t="s">
        <v>30</v>
      </c>
      <c r="G45" s="16">
        <f>G49+G53</f>
        <v>13</v>
      </c>
      <c r="H45" s="3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13" t="s">
        <v>31</v>
      </c>
      <c r="B46" s="14">
        <v>219.0</v>
      </c>
      <c r="C46" s="14">
        <f t="shared" ref="C46:D46" si="22">C50+C54</f>
        <v>146</v>
      </c>
      <c r="D46" s="14">
        <f t="shared" si="22"/>
        <v>314</v>
      </c>
      <c r="E46" s="14"/>
      <c r="F46" s="15" t="s">
        <v>32</v>
      </c>
      <c r="G46" s="16">
        <f>0</f>
        <v>0</v>
      </c>
      <c r="H46" s="3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19" t="s">
        <v>33</v>
      </c>
      <c r="B47" s="21">
        <v>148.0</v>
      </c>
      <c r="C47" s="21">
        <f t="shared" ref="C47:D47" si="23">C51+C55</f>
        <v>334</v>
      </c>
      <c r="D47" s="21">
        <f t="shared" si="23"/>
        <v>232</v>
      </c>
      <c r="E47" s="21"/>
      <c r="F47" s="23" t="s">
        <v>34</v>
      </c>
      <c r="G47" s="24">
        <f>G51+G55</f>
        <v>399</v>
      </c>
      <c r="H47" s="3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5" t="s">
        <v>11</v>
      </c>
      <c r="B48" s="14">
        <v>208.0</v>
      </c>
      <c r="C48" s="14">
        <f t="shared" ref="C48:D48" si="24">SUM(C49:C51)</f>
        <v>247</v>
      </c>
      <c r="D48" s="14">
        <f t="shared" si="24"/>
        <v>264</v>
      </c>
      <c r="E48" s="14"/>
      <c r="F48" s="26" t="s">
        <v>11</v>
      </c>
      <c r="G48" s="16">
        <f>SUM(G49:G51)</f>
        <v>203</v>
      </c>
      <c r="H48" s="3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13" t="s">
        <v>29</v>
      </c>
      <c r="B49" s="14">
        <v>21.0</v>
      </c>
      <c r="C49" s="14">
        <v>0.0</v>
      </c>
      <c r="D49" s="14">
        <v>15.0</v>
      </c>
      <c r="E49" s="14"/>
      <c r="F49" s="15" t="s">
        <v>30</v>
      </c>
      <c r="G49" s="16">
        <v>7.0</v>
      </c>
      <c r="H49" s="3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13" t="s">
        <v>31</v>
      </c>
      <c r="B50" s="14">
        <v>106.0</v>
      </c>
      <c r="C50" s="14">
        <v>68.0</v>
      </c>
      <c r="D50" s="14">
        <v>136.0</v>
      </c>
      <c r="E50" s="14"/>
      <c r="F50" s="15" t="s">
        <v>32</v>
      </c>
      <c r="G50" s="16">
        <v>0.0</v>
      </c>
      <c r="H50" s="3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19" t="s">
        <v>33</v>
      </c>
      <c r="B51" s="21">
        <v>81.0</v>
      </c>
      <c r="C51" s="21">
        <v>179.0</v>
      </c>
      <c r="D51" s="21">
        <v>113.0</v>
      </c>
      <c r="E51" s="21"/>
      <c r="F51" s="23" t="s">
        <v>34</v>
      </c>
      <c r="G51" s="24">
        <v>196.0</v>
      </c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5" t="s">
        <v>12</v>
      </c>
      <c r="B52" s="14">
        <f t="shared" ref="B52:B55" si="26">B44-B48</f>
        <v>200</v>
      </c>
      <c r="C52" s="14">
        <f t="shared" ref="C52:D52" si="25">SUM(C53:C55)</f>
        <v>235</v>
      </c>
      <c r="D52" s="14">
        <f t="shared" si="25"/>
        <v>327</v>
      </c>
      <c r="E52" s="14"/>
      <c r="F52" s="26" t="s">
        <v>12</v>
      </c>
      <c r="G52" s="16">
        <f>SUM(G53:G55)</f>
        <v>209</v>
      </c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13" t="s">
        <v>29</v>
      </c>
      <c r="B53" s="14">
        <f t="shared" si="26"/>
        <v>20</v>
      </c>
      <c r="C53" s="14">
        <v>2.0</v>
      </c>
      <c r="D53" s="14">
        <v>30.0</v>
      </c>
      <c r="E53" s="14"/>
      <c r="F53" s="15" t="s">
        <v>30</v>
      </c>
      <c r="G53" s="16">
        <v>6.0</v>
      </c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13" t="s">
        <v>31</v>
      </c>
      <c r="B54" s="14">
        <f t="shared" si="26"/>
        <v>113</v>
      </c>
      <c r="C54" s="14">
        <v>78.0</v>
      </c>
      <c r="D54" s="14">
        <v>178.0</v>
      </c>
      <c r="E54" s="14"/>
      <c r="F54" s="15" t="s">
        <v>32</v>
      </c>
      <c r="G54" s="16">
        <v>0.0</v>
      </c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19" t="s">
        <v>33</v>
      </c>
      <c r="B55" s="21">
        <f t="shared" si="26"/>
        <v>67</v>
      </c>
      <c r="C55" s="21">
        <v>155.0</v>
      </c>
      <c r="D55" s="21">
        <v>119.0</v>
      </c>
      <c r="E55" s="21"/>
      <c r="F55" s="23" t="s">
        <v>34</v>
      </c>
      <c r="G55" s="24">
        <v>203.0</v>
      </c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4" t="s">
        <v>35</v>
      </c>
      <c r="B56" s="2"/>
      <c r="C56" s="2"/>
      <c r="D56" s="2"/>
      <c r="E56" s="2"/>
      <c r="F56" s="2"/>
      <c r="G56" s="3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4"/>
      <c r="B57" s="2"/>
      <c r="C57" s="2"/>
      <c r="D57" s="2"/>
      <c r="E57" s="2"/>
      <c r="F57" s="2"/>
      <c r="G57" s="3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3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3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3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3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3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3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3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3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3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3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3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3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3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3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3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3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3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3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3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3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3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3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3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3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3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3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3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3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3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3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3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3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3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3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3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3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3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3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3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3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3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3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3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3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3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3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3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3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3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3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3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3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3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3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3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3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3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3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3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3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3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3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3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3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3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3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3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3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3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3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3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3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3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3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3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3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3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3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3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3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3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3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3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3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3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3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3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3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3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3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3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3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3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3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3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3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3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3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3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3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3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3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3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3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3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3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3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3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3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3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3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3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3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3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3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3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3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3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3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3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3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3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3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3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3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3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3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3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3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3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3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3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3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3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3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3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3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3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3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3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3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3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3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3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3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3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3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3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3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3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3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3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3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3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3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3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3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3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3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3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3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3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3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3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3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3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3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3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3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3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3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3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3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3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3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3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3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3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3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3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3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3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3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3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3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3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3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3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3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3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3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3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3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3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3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3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3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3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3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3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3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3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3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3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3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3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3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3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3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3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3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3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3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3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3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3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3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3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3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3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3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3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3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3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3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3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3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3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3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3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3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3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3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3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3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3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3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3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3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3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3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3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3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3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3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3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3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3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3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3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3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3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3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3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3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3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3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3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3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3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3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3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3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3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3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3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3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3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3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3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3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3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3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3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3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3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3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3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3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3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3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3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3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3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3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3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3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3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3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3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3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3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3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3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3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3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3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3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3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3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3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3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3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3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3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3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3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3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3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3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3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3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3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3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3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3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3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3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3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3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3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3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3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3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3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3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3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3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3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3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3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3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3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3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3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3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3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3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3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3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3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3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3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3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3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3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3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3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3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3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3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3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3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3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3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3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3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3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3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3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3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3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3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3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3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3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3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3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3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3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3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3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3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3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3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3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3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3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3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3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3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3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3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3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3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3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3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3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3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3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3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3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3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3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3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3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3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3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3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3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3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3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3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3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3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3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3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3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3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3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3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3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3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3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3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3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3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3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3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3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3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3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3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3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3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3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3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3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3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3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3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3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3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3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3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3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3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3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3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3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3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3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3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3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3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3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3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3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3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3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3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3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3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3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3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3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3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3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3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3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3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3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3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3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3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3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3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3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3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3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3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3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3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3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3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3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3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3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3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3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3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3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3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3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3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3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3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3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3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3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3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3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3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3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3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3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3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3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3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3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3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3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3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3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3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3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3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3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3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3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3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3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3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3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3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3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3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3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3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3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3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3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3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3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3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3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3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3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3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3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3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3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3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3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3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3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3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3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3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3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3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3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3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3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3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3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3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3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3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3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3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3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3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3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3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3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3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3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3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3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3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3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3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3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3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3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3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3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3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3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3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3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3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3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3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3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3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3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3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3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3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3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3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3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3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3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3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3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3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3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3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3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3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3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3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3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3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3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3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3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3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3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3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3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3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3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3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3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3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3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3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3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3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3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3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3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3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3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3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3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3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3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3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3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3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3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3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3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3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3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3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3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3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3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3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3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3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3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3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3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3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3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3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3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3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3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3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3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3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3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3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3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3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3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3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3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3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3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3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3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3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3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3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3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3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3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3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3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3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3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3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3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3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3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3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3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3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3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3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3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3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3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3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3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3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3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3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3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3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3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3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3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3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3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3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3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3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3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3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3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3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3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3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3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3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3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3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3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3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3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3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3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3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3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3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3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3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3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3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3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3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3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3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3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3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3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3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3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3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3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3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3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3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3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3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3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3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3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3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3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3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3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3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3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3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3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3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3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3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3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3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3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3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3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3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3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3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3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3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3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3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3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3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3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3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3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3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3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3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3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3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3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3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3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3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3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3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3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3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3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3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3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3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3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3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3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3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3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3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3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3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3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3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3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3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3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3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3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3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3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3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3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3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3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3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3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3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3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3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3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3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3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3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3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3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3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3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3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3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3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3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3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3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3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3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3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3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3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3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3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3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3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3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3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3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3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3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3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3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3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3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3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3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3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3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3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3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3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3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3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3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3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3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3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3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3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3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3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3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3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3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3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3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3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3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3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3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3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3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3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3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3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3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3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3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3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3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3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3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3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3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3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3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3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3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3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3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3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3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3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3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3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3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3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3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3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3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3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3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3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3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3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3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3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3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3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3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3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3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3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3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3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3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3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3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3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3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3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3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3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3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2"/>
  <legacyDrawing r:id="rId3"/>
</worksheet>
</file>